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UBS - DONÁRIA\MEMORIAL DE CALCULO\"/>
    </mc:Choice>
  </mc:AlternateContent>
  <xr:revisionPtr revIDLastSave="0" documentId="13_ncr:1_{7279A285-C43F-45FC-9F38-E6E89E059708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MEMORIAL DE CALCULO" sheetId="1" r:id="rId1"/>
    <sheet name="ESTRUTUR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4" i="1" l="1"/>
  <c r="H64" i="1" s="1"/>
  <c r="E64" i="1"/>
  <c r="G63" i="1"/>
  <c r="H63" i="1" s="1"/>
  <c r="E63" i="1"/>
  <c r="G62" i="1"/>
  <c r="H62" i="1" s="1"/>
  <c r="E62" i="1"/>
  <c r="G61" i="1"/>
  <c r="H61" i="1" s="1"/>
  <c r="E61" i="1"/>
  <c r="G60" i="1"/>
  <c r="H60" i="1" s="1"/>
  <c r="E60" i="1"/>
  <c r="G59" i="1"/>
  <c r="H59" i="1" s="1"/>
  <c r="E59" i="1"/>
  <c r="G58" i="1"/>
  <c r="H58" i="1" s="1"/>
  <c r="E58" i="1"/>
  <c r="G57" i="1"/>
  <c r="H57" i="1" s="1"/>
  <c r="E57" i="1"/>
  <c r="G56" i="1"/>
  <c r="H56" i="1" s="1"/>
  <c r="E56" i="1"/>
  <c r="G48" i="1"/>
  <c r="H48" i="1" s="1"/>
  <c r="G47" i="1"/>
  <c r="H47" i="1" s="1"/>
  <c r="G46" i="1"/>
  <c r="G45" i="1"/>
  <c r="H45" i="1" s="1"/>
  <c r="G44" i="1"/>
  <c r="H44" i="1" s="1"/>
  <c r="G43" i="1"/>
  <c r="H43" i="1" s="1"/>
  <c r="G92" i="1"/>
  <c r="H92" i="1" s="1"/>
  <c r="G93" i="1"/>
  <c r="H93" i="1" s="1"/>
  <c r="E93" i="1"/>
  <c r="E92" i="1"/>
  <c r="G91" i="1"/>
  <c r="H91" i="1" s="1"/>
  <c r="E91" i="1"/>
  <c r="G90" i="1"/>
  <c r="H90" i="1" s="1"/>
  <c r="E90" i="1"/>
  <c r="G89" i="1"/>
  <c r="H89" i="1" s="1"/>
  <c r="E89" i="1"/>
  <c r="G88" i="1"/>
  <c r="H88" i="1" s="1"/>
  <c r="E88" i="1"/>
  <c r="G87" i="1"/>
  <c r="H87" i="1" s="1"/>
  <c r="E87" i="1"/>
  <c r="G86" i="1"/>
  <c r="H86" i="1" s="1"/>
  <c r="E86" i="1"/>
  <c r="G85" i="1"/>
  <c r="H85" i="1" s="1"/>
  <c r="E85" i="1"/>
  <c r="G84" i="1"/>
  <c r="H84" i="1" s="1"/>
  <c r="E84" i="1"/>
  <c r="G83" i="1"/>
  <c r="H83" i="1" s="1"/>
  <c r="E83" i="1"/>
  <c r="G82" i="1"/>
  <c r="H82" i="1" s="1"/>
  <c r="E82" i="1"/>
  <c r="G81" i="1"/>
  <c r="H81" i="1" s="1"/>
  <c r="E81" i="1"/>
  <c r="G80" i="1"/>
  <c r="H80" i="1" s="1"/>
  <c r="E80" i="1"/>
  <c r="G79" i="1"/>
  <c r="H79" i="1" s="1"/>
  <c r="E79" i="1"/>
  <c r="G78" i="1"/>
  <c r="H78" i="1" s="1"/>
  <c r="E78" i="1"/>
  <c r="G77" i="1"/>
  <c r="H77" i="1" s="1"/>
  <c r="E77" i="1"/>
  <c r="G76" i="1"/>
  <c r="H76" i="1" s="1"/>
  <c r="E76" i="1"/>
  <c r="G75" i="1"/>
  <c r="H75" i="1" s="1"/>
  <c r="G74" i="1"/>
  <c r="H74" i="1" s="1"/>
  <c r="E74" i="1"/>
  <c r="G73" i="1"/>
  <c r="H73" i="1" s="1"/>
  <c r="G42" i="1"/>
  <c r="G39" i="1"/>
  <c r="G38" i="1"/>
  <c r="G37" i="1"/>
  <c r="G36" i="1"/>
  <c r="G32" i="1"/>
  <c r="G33" i="1"/>
  <c r="H33" i="1" s="1"/>
  <c r="E33" i="1"/>
  <c r="H65" i="1" l="1"/>
  <c r="H94" i="1"/>
  <c r="L4" i="2"/>
  <c r="L5" i="2"/>
  <c r="J6" i="2"/>
  <c r="L6" i="2" s="1"/>
  <c r="J5" i="2"/>
  <c r="J4" i="2"/>
  <c r="C12" i="2"/>
  <c r="C8" i="2"/>
  <c r="C4" i="2"/>
  <c r="C16" i="2" s="1"/>
  <c r="E16" i="2" s="1"/>
  <c r="H20" i="2"/>
  <c r="H97" i="1" l="1"/>
  <c r="H96" i="1"/>
  <c r="H69" i="1"/>
  <c r="G7" i="1"/>
  <c r="G6" i="1"/>
  <c r="G5" i="1"/>
  <c r="H54" i="1"/>
  <c r="F12" i="2"/>
  <c r="F8" i="2"/>
  <c r="F4" i="2"/>
  <c r="E94" i="1" l="1"/>
  <c r="H98" i="1"/>
  <c r="H42" i="1"/>
  <c r="H46" i="1"/>
  <c r="H32" i="1"/>
  <c r="E32" i="1"/>
  <c r="F37" i="1"/>
  <c r="F38" i="1"/>
  <c r="F39" i="1"/>
  <c r="F36" i="1"/>
  <c r="E31" i="1"/>
  <c r="G31" i="1"/>
  <c r="H31" i="1" s="1"/>
  <c r="E30" i="1"/>
  <c r="G30" i="1"/>
  <c r="H30" i="1" s="1"/>
  <c r="E29" i="1"/>
  <c r="G29" i="1"/>
  <c r="H29" i="1" s="1"/>
  <c r="E28" i="1"/>
  <c r="G28" i="1"/>
  <c r="H28" i="1" s="1"/>
  <c r="E27" i="1"/>
  <c r="G27" i="1"/>
  <c r="H27" i="1" s="1"/>
  <c r="E26" i="1"/>
  <c r="G26" i="1"/>
  <c r="H26" i="1" s="1"/>
  <c r="E25" i="1"/>
  <c r="G25" i="1"/>
  <c r="H25" i="1" s="1"/>
  <c r="G10" i="1"/>
  <c r="H10" i="1" s="1"/>
  <c r="H7" i="1"/>
  <c r="G8" i="1"/>
  <c r="H8" i="1" s="1"/>
  <c r="G9" i="1"/>
  <c r="H9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H6" i="1"/>
  <c r="H5" i="1"/>
  <c r="E8" i="1"/>
  <c r="E9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7" i="1"/>
  <c r="E6" i="1"/>
  <c r="H49" i="1" l="1"/>
  <c r="E34" i="1"/>
  <c r="H36" i="1"/>
  <c r="H34" i="1"/>
  <c r="H37" i="1"/>
  <c r="H38" i="1"/>
  <c r="H39" i="1"/>
  <c r="H51" i="1" l="1"/>
  <c r="H50" i="1"/>
  <c r="H40" i="1"/>
</calcChain>
</file>

<file path=xl/sharedStrings.xml><?xml version="1.0" encoding="utf-8"?>
<sst xmlns="http://schemas.openxmlformats.org/spreadsheetml/2006/main" count="167" uniqueCount="93">
  <si>
    <t>Ambiente</t>
  </si>
  <si>
    <t>Dimensões</t>
  </si>
  <si>
    <t>L</t>
  </si>
  <si>
    <t>H</t>
  </si>
  <si>
    <t>Alvenaria</t>
  </si>
  <si>
    <t>Pé Direito(m)</t>
  </si>
  <si>
    <t>Área Total (m²)</t>
  </si>
  <si>
    <t>Espera</t>
  </si>
  <si>
    <t>Parede Linear</t>
  </si>
  <si>
    <t>Recepção</t>
  </si>
  <si>
    <t>WC PCD</t>
  </si>
  <si>
    <t>WC 01</t>
  </si>
  <si>
    <t>WC 02</t>
  </si>
  <si>
    <t>Circulação</t>
  </si>
  <si>
    <t>Consultório Novo</t>
  </si>
  <si>
    <t>Consultório 01</t>
  </si>
  <si>
    <t>WC Interno 01</t>
  </si>
  <si>
    <t>WC Interno 02</t>
  </si>
  <si>
    <t>Copa</t>
  </si>
  <si>
    <t>Sala de Vacina</t>
  </si>
  <si>
    <t>Assistência Social</t>
  </si>
  <si>
    <t>Área  de Piso/Teto (m²)</t>
  </si>
  <si>
    <t xml:space="preserve">Fachada Frontal </t>
  </si>
  <si>
    <t>Fachada Lateral 01</t>
  </si>
  <si>
    <t>Fachada Lateral 02</t>
  </si>
  <si>
    <t>Fachada dos Fundos</t>
  </si>
  <si>
    <t>ÁREA EXTERNA</t>
  </si>
  <si>
    <t>-</t>
  </si>
  <si>
    <t>Total Pintura Interna</t>
  </si>
  <si>
    <t>Total Piso interno</t>
  </si>
  <si>
    <t>ÁREA DE ALVENARIA NOVA A EXECUTAR</t>
  </si>
  <si>
    <t>Total de alvenaria a ser executado</t>
  </si>
  <si>
    <t>ESCAVAÇÃO VIGA BALDRAME</t>
  </si>
  <si>
    <t>RESUMO DO AÇO VIGAS E PILARES</t>
  </si>
  <si>
    <t>m</t>
  </si>
  <si>
    <t>l</t>
  </si>
  <si>
    <t>h</t>
  </si>
  <si>
    <t>total (m³)</t>
  </si>
  <si>
    <t>TIPO</t>
  </si>
  <si>
    <t>mm</t>
  </si>
  <si>
    <t>Comprimendo (m)</t>
  </si>
  <si>
    <t>kg/m</t>
  </si>
  <si>
    <t>total (kg)</t>
  </si>
  <si>
    <t>CA-60</t>
  </si>
  <si>
    <t>CA-50</t>
  </si>
  <si>
    <t>LASTRO DE BRITA N</t>
  </si>
  <si>
    <t>APIOLAMENTO</t>
  </si>
  <si>
    <t>CONCRETO USINADO</t>
  </si>
  <si>
    <t>Vol.</t>
  </si>
  <si>
    <t>Perca (%)</t>
  </si>
  <si>
    <t>Total de chapisco a ser executado</t>
  </si>
  <si>
    <t>Total de reboco a ser executado</t>
  </si>
  <si>
    <t>PISO EXTERNO A REFORMAR</t>
  </si>
  <si>
    <t>Área Externa</t>
  </si>
  <si>
    <t>LEVANTADO EM PROJETO</t>
  </si>
  <si>
    <t>Acabamento Piso Polido</t>
  </si>
  <si>
    <t>ÁREA DE AZULEJO ÁREA MOLHADA</t>
  </si>
  <si>
    <t>Total a ser executado</t>
  </si>
  <si>
    <t>ÁREA DE COBERTURA A EXECUTAR</t>
  </si>
  <si>
    <t>ÁREA DE NOVA</t>
  </si>
  <si>
    <t>ÁREA PARA UNIR OS 2 PAVIMENTOS</t>
  </si>
  <si>
    <t>ÁREA DE EMASSAMENTO COM MASSA LÁTEX</t>
  </si>
  <si>
    <t>MOURÃO A SER TROCADO</t>
  </si>
  <si>
    <t xml:space="preserve">FRENTE </t>
  </si>
  <si>
    <t>FUNDO</t>
  </si>
  <si>
    <t>Total (m)</t>
  </si>
  <si>
    <t>Gabarito de obra</t>
  </si>
  <si>
    <t>Brocas</t>
  </si>
  <si>
    <t>qnt</t>
  </si>
  <si>
    <t>total</t>
  </si>
  <si>
    <t>Triagem</t>
  </si>
  <si>
    <t>Coordenação</t>
  </si>
  <si>
    <t>Sala de Procedimento</t>
  </si>
  <si>
    <t>Odontologia</t>
  </si>
  <si>
    <t>Consultorio</t>
  </si>
  <si>
    <t>Sala de Esterilização</t>
  </si>
  <si>
    <t>Enfermagem</t>
  </si>
  <si>
    <t>Sala de Observação</t>
  </si>
  <si>
    <t>Almoxarifado</t>
  </si>
  <si>
    <t>ACS</t>
  </si>
  <si>
    <t>Sala de Reunião</t>
  </si>
  <si>
    <t>Sala 01</t>
  </si>
  <si>
    <t>Sala 02</t>
  </si>
  <si>
    <t>Circulação 01</t>
  </si>
  <si>
    <t>Circulação 02</t>
  </si>
  <si>
    <t>Circulação 03</t>
  </si>
  <si>
    <t>Total de parede interna</t>
  </si>
  <si>
    <t>Total de pintura externa</t>
  </si>
  <si>
    <t>______________________________________________________________</t>
  </si>
  <si>
    <t>LAZARO BARBOSA MACHADO</t>
  </si>
  <si>
    <t>ENG CIVIL CREA 22039/D MG</t>
  </si>
  <si>
    <t>Obra</t>
  </si>
  <si>
    <t>REFORMA E AMPLIAÇÃO UNIDADE DE SAÚDE DA FAMÍLIA DONÁRIA BONITO - NO MUNICIPIO DE BONITO-MS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</si>
</sst>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2" fontId="0" fillId="3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0" fillId="2" borderId="2" xfId="0" applyFill="1" applyBorder="1"/>
    <xf numFmtId="2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2" fontId="0" fillId="2" borderId="3" xfId="0" applyNumberForma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2" fontId="0" fillId="3" borderId="2" xfId="0" applyNumberFormat="1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4" borderId="0" xfId="1" applyFill="1" applyAlignment="1">
      <alignment horizontal="center"/>
    </xf>
    <xf numFmtId="0" fontId="0" fillId="4" borderId="0" xfId="0" applyFill="1"/>
    <xf numFmtId="0" fontId="5" fillId="5" borderId="0" xfId="0" applyFont="1" applyFill="1" applyAlignment="1">
      <alignment horizontal="left" vertical="top"/>
    </xf>
    <xf numFmtId="0" fontId="6" fillId="5" borderId="0" xfId="0" applyFont="1" applyFill="1" applyAlignment="1">
      <alignment horizontal="left" vertical="top" wrapText="1"/>
    </xf>
  </cellXfs>
  <cellStyles count="2">
    <cellStyle name="Normal" xfId="0" builtinId="0"/>
    <cellStyle name="Normal 2" xfId="1" xr:uid="{37312FC3-740C-4831-B2EC-577340DEF1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0</xdr:row>
      <xdr:rowOff>57151</xdr:rowOff>
    </xdr:from>
    <xdr:to>
      <xdr:col>1</xdr:col>
      <xdr:colOff>1171575</xdr:colOff>
      <xdr:row>1</xdr:row>
      <xdr:rowOff>782744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0E40BF8-F31A-4216-BEC8-241830DB2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57151"/>
          <a:ext cx="866775" cy="916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02"/>
  <sheetViews>
    <sheetView tabSelected="1" topLeftCell="B1" workbookViewId="0">
      <selection activeCell="Q7" sqref="Q7"/>
    </sheetView>
  </sheetViews>
  <sheetFormatPr defaultRowHeight="15" x14ac:dyDescent="0.25"/>
  <cols>
    <col min="2" max="2" width="24" customWidth="1"/>
    <col min="3" max="3" width="11" customWidth="1"/>
    <col min="4" max="4" width="11.140625" customWidth="1"/>
    <col min="5" max="5" width="15.42578125" customWidth="1"/>
    <col min="6" max="6" width="14.42578125" customWidth="1"/>
    <col min="7" max="7" width="13.85546875" customWidth="1"/>
    <col min="8" max="8" width="13" customWidth="1"/>
  </cols>
  <sheetData>
    <row r="1" spans="2:8" x14ac:dyDescent="0.25">
      <c r="B1" s="46"/>
      <c r="C1" s="47" t="s">
        <v>91</v>
      </c>
      <c r="D1" s="47"/>
      <c r="E1" s="47"/>
      <c r="F1" s="47"/>
      <c r="G1" s="47"/>
      <c r="H1" s="47"/>
    </row>
    <row r="2" spans="2:8" ht="69.75" customHeight="1" x14ac:dyDescent="0.25">
      <c r="B2" s="46"/>
      <c r="C2" s="48" t="s">
        <v>92</v>
      </c>
      <c r="D2" s="48"/>
      <c r="E2" s="48"/>
      <c r="F2" s="48"/>
      <c r="G2" s="48"/>
      <c r="H2" s="48"/>
    </row>
    <row r="3" spans="2:8" x14ac:dyDescent="0.25">
      <c r="B3" s="27" t="s">
        <v>0</v>
      </c>
      <c r="C3" s="27" t="s">
        <v>1</v>
      </c>
      <c r="D3" s="27"/>
      <c r="E3" s="28" t="s">
        <v>21</v>
      </c>
      <c r="F3" s="27" t="s">
        <v>4</v>
      </c>
      <c r="G3" s="27"/>
      <c r="H3" s="27"/>
    </row>
    <row r="4" spans="2:8" ht="30" x14ac:dyDescent="0.25">
      <c r="B4" s="27"/>
      <c r="C4" s="3" t="s">
        <v>2</v>
      </c>
      <c r="D4" s="3" t="s">
        <v>3</v>
      </c>
      <c r="E4" s="28"/>
      <c r="F4" s="4" t="s">
        <v>5</v>
      </c>
      <c r="G4" s="4" t="s">
        <v>8</v>
      </c>
      <c r="H4" s="4" t="s">
        <v>6</v>
      </c>
    </row>
    <row r="5" spans="2:8" x14ac:dyDescent="0.25">
      <c r="B5" s="5" t="s">
        <v>7</v>
      </c>
      <c r="C5" s="1">
        <v>4</v>
      </c>
      <c r="D5" s="1">
        <v>5.42</v>
      </c>
      <c r="E5" s="6">
        <v>22.8</v>
      </c>
      <c r="F5" s="1">
        <v>2.8</v>
      </c>
      <c r="G5" s="1">
        <f>C5+D5</f>
        <v>9.42</v>
      </c>
      <c r="H5" s="7">
        <f>G5*F5</f>
        <v>26.375999999999998</v>
      </c>
    </row>
    <row r="6" spans="2:8" x14ac:dyDescent="0.25">
      <c r="B6" s="5" t="s">
        <v>10</v>
      </c>
      <c r="C6" s="1">
        <v>2.27</v>
      </c>
      <c r="D6" s="1">
        <v>1.41</v>
      </c>
      <c r="E6" s="6">
        <f>C6*D6</f>
        <v>3.2006999999999999</v>
      </c>
      <c r="F6" s="1">
        <v>2.8</v>
      </c>
      <c r="G6" s="2">
        <f>C6+D6+C6+D6</f>
        <v>7.3599999999999994</v>
      </c>
      <c r="H6" s="7">
        <f>G6*F6</f>
        <v>20.607999999999997</v>
      </c>
    </row>
    <row r="7" spans="2:8" x14ac:dyDescent="0.25">
      <c r="B7" s="5" t="s">
        <v>11</v>
      </c>
      <c r="C7" s="1">
        <v>1.41</v>
      </c>
      <c r="D7" s="1">
        <v>1.31</v>
      </c>
      <c r="E7" s="6">
        <f t="shared" ref="E7:E32" si="0">C7*D7</f>
        <v>1.8471</v>
      </c>
      <c r="F7" s="1">
        <v>2.8</v>
      </c>
      <c r="G7" s="2">
        <f>C7+D7+C7+D7</f>
        <v>5.4399999999999995</v>
      </c>
      <c r="H7" s="7">
        <f t="shared" ref="H7:H31" si="1">G7*F7</f>
        <v>15.231999999999998</v>
      </c>
    </row>
    <row r="8" spans="2:8" x14ac:dyDescent="0.25">
      <c r="B8" s="5" t="s">
        <v>12</v>
      </c>
      <c r="C8" s="1">
        <v>1.31</v>
      </c>
      <c r="D8" s="1">
        <v>1.1399999999999999</v>
      </c>
      <c r="E8" s="6">
        <f t="shared" si="0"/>
        <v>1.4933999999999998</v>
      </c>
      <c r="F8" s="1">
        <v>2.8</v>
      </c>
      <c r="G8" s="2">
        <f t="shared" ref="G8:G31" si="2">C8+D8+C8+D8</f>
        <v>4.9000000000000004</v>
      </c>
      <c r="H8" s="7">
        <f>G8*F8</f>
        <v>13.72</v>
      </c>
    </row>
    <row r="9" spans="2:8" x14ac:dyDescent="0.25">
      <c r="B9" s="5" t="s">
        <v>13</v>
      </c>
      <c r="C9" s="1">
        <v>3.5</v>
      </c>
      <c r="D9" s="1">
        <v>1.1000000000000001</v>
      </c>
      <c r="E9" s="6">
        <f t="shared" si="0"/>
        <v>3.8500000000000005</v>
      </c>
      <c r="F9" s="1">
        <v>2.8</v>
      </c>
      <c r="G9" s="2">
        <f t="shared" si="2"/>
        <v>9.1999999999999993</v>
      </c>
      <c r="H9" s="7">
        <f t="shared" si="1"/>
        <v>25.759999999999998</v>
      </c>
    </row>
    <row r="10" spans="2:8" x14ac:dyDescent="0.25">
      <c r="B10" s="5" t="s">
        <v>9</v>
      </c>
      <c r="C10" s="1">
        <v>2</v>
      </c>
      <c r="D10" s="1">
        <v>3.43</v>
      </c>
      <c r="E10" s="6">
        <v>6.8</v>
      </c>
      <c r="F10" s="1">
        <v>2.8</v>
      </c>
      <c r="G10" s="2">
        <f>C10+D10+C10+D10</f>
        <v>10.86</v>
      </c>
      <c r="H10" s="7">
        <f t="shared" si="1"/>
        <v>30.407999999999998</v>
      </c>
    </row>
    <row r="11" spans="2:8" x14ac:dyDescent="0.25">
      <c r="B11" s="5" t="s">
        <v>70</v>
      </c>
      <c r="C11" s="1">
        <v>3.45</v>
      </c>
      <c r="D11" s="1">
        <v>3.29</v>
      </c>
      <c r="E11" s="6">
        <f t="shared" si="0"/>
        <v>11.3505</v>
      </c>
      <c r="F11" s="1">
        <v>2.8</v>
      </c>
      <c r="G11" s="2">
        <f t="shared" si="2"/>
        <v>13.48</v>
      </c>
      <c r="H11" s="7">
        <f t="shared" si="1"/>
        <v>37.744</v>
      </c>
    </row>
    <row r="12" spans="2:8" x14ac:dyDescent="0.25">
      <c r="B12" s="5" t="s">
        <v>14</v>
      </c>
      <c r="C12" s="1">
        <v>3.56</v>
      </c>
      <c r="D12" s="1">
        <v>3.4</v>
      </c>
      <c r="E12" s="6">
        <f t="shared" si="0"/>
        <v>12.103999999999999</v>
      </c>
      <c r="F12" s="1">
        <v>2.8</v>
      </c>
      <c r="G12" s="2">
        <f t="shared" si="2"/>
        <v>13.92</v>
      </c>
      <c r="H12" s="7">
        <f t="shared" si="1"/>
        <v>38.975999999999999</v>
      </c>
    </row>
    <row r="13" spans="2:8" x14ac:dyDescent="0.25">
      <c r="B13" s="5" t="s">
        <v>71</v>
      </c>
      <c r="C13" s="1">
        <v>3.45</v>
      </c>
      <c r="D13" s="1">
        <v>2.27</v>
      </c>
      <c r="E13" s="6">
        <f t="shared" si="0"/>
        <v>7.8315000000000001</v>
      </c>
      <c r="F13" s="1">
        <v>2.8</v>
      </c>
      <c r="G13" s="2">
        <f t="shared" si="2"/>
        <v>11.440000000000001</v>
      </c>
      <c r="H13" s="7">
        <f t="shared" si="1"/>
        <v>32.032000000000004</v>
      </c>
    </row>
    <row r="14" spans="2:8" x14ac:dyDescent="0.25">
      <c r="B14" s="5" t="s">
        <v>72</v>
      </c>
      <c r="C14" s="1">
        <v>3.45</v>
      </c>
      <c r="D14" s="1">
        <v>3</v>
      </c>
      <c r="E14" s="6">
        <f t="shared" si="0"/>
        <v>10.350000000000001</v>
      </c>
      <c r="F14" s="1">
        <v>2.8</v>
      </c>
      <c r="G14" s="2">
        <f t="shared" si="2"/>
        <v>12.9</v>
      </c>
      <c r="H14" s="7">
        <f t="shared" si="1"/>
        <v>36.119999999999997</v>
      </c>
    </row>
    <row r="15" spans="2:8" x14ac:dyDescent="0.25">
      <c r="B15" s="5" t="s">
        <v>15</v>
      </c>
      <c r="C15" s="1">
        <v>3.45</v>
      </c>
      <c r="D15" s="1">
        <v>3.51</v>
      </c>
      <c r="E15" s="6">
        <f t="shared" si="0"/>
        <v>12.109500000000001</v>
      </c>
      <c r="F15" s="1">
        <v>2.8</v>
      </c>
      <c r="G15" s="2">
        <f t="shared" si="2"/>
        <v>13.92</v>
      </c>
      <c r="H15" s="7">
        <f t="shared" si="1"/>
        <v>38.975999999999999</v>
      </c>
    </row>
    <row r="16" spans="2:8" x14ac:dyDescent="0.25">
      <c r="B16" s="5" t="s">
        <v>16</v>
      </c>
      <c r="C16" s="1">
        <v>1.26</v>
      </c>
      <c r="D16" s="1">
        <v>2.38</v>
      </c>
      <c r="E16" s="6">
        <f t="shared" si="0"/>
        <v>2.9987999999999997</v>
      </c>
      <c r="F16" s="1">
        <v>2.8</v>
      </c>
      <c r="G16" s="2">
        <f t="shared" si="2"/>
        <v>7.2799999999999994</v>
      </c>
      <c r="H16" s="7">
        <f t="shared" si="1"/>
        <v>20.383999999999997</v>
      </c>
    </row>
    <row r="17" spans="2:8" x14ac:dyDescent="0.25">
      <c r="B17" s="5" t="s">
        <v>17</v>
      </c>
      <c r="C17" s="1">
        <v>1.33</v>
      </c>
      <c r="D17" s="1">
        <v>2.38</v>
      </c>
      <c r="E17" s="6">
        <f t="shared" si="0"/>
        <v>3.1654</v>
      </c>
      <c r="F17" s="1">
        <v>2.8</v>
      </c>
      <c r="G17" s="2">
        <f t="shared" si="2"/>
        <v>7.42</v>
      </c>
      <c r="H17" s="7">
        <f t="shared" si="1"/>
        <v>20.776</v>
      </c>
    </row>
    <row r="18" spans="2:8" x14ac:dyDescent="0.25">
      <c r="B18" s="5" t="s">
        <v>19</v>
      </c>
      <c r="C18" s="1">
        <v>3.45</v>
      </c>
      <c r="D18" s="1">
        <v>2.77</v>
      </c>
      <c r="E18" s="6">
        <f t="shared" si="0"/>
        <v>9.5564999999999998</v>
      </c>
      <c r="F18" s="1">
        <v>2.8</v>
      </c>
      <c r="G18" s="2">
        <f t="shared" si="2"/>
        <v>12.440000000000001</v>
      </c>
      <c r="H18" s="7">
        <f t="shared" si="1"/>
        <v>34.832000000000001</v>
      </c>
    </row>
    <row r="19" spans="2:8" x14ac:dyDescent="0.25">
      <c r="B19" s="5" t="s">
        <v>73</v>
      </c>
      <c r="C19" s="1">
        <v>3.4</v>
      </c>
      <c r="D19" s="1">
        <v>2.5</v>
      </c>
      <c r="E19" s="6">
        <f t="shared" si="0"/>
        <v>8.5</v>
      </c>
      <c r="F19" s="1">
        <v>2.8</v>
      </c>
      <c r="G19" s="2">
        <f t="shared" si="2"/>
        <v>11.8</v>
      </c>
      <c r="H19" s="7">
        <f t="shared" si="1"/>
        <v>33.04</v>
      </c>
    </row>
    <row r="20" spans="2:8" x14ac:dyDescent="0.25">
      <c r="B20" s="5" t="s">
        <v>74</v>
      </c>
      <c r="C20" s="1">
        <v>3.45</v>
      </c>
      <c r="D20" s="1">
        <v>3.52</v>
      </c>
      <c r="E20" s="6">
        <f t="shared" si="0"/>
        <v>12.144</v>
      </c>
      <c r="F20" s="1">
        <v>2.8</v>
      </c>
      <c r="G20" s="2">
        <f t="shared" si="2"/>
        <v>13.940000000000001</v>
      </c>
      <c r="H20" s="7">
        <f t="shared" si="1"/>
        <v>39.032000000000004</v>
      </c>
    </row>
    <row r="21" spans="2:8" x14ac:dyDescent="0.25">
      <c r="B21" s="5" t="s">
        <v>75</v>
      </c>
      <c r="C21" s="1">
        <v>3.4</v>
      </c>
      <c r="D21" s="1">
        <v>4.7699999999999996</v>
      </c>
      <c r="E21" s="6">
        <f t="shared" si="0"/>
        <v>16.217999999999996</v>
      </c>
      <c r="F21" s="1">
        <v>2.8</v>
      </c>
      <c r="G21" s="2">
        <f t="shared" si="2"/>
        <v>16.34</v>
      </c>
      <c r="H21" s="7">
        <f t="shared" si="1"/>
        <v>45.751999999999995</v>
      </c>
    </row>
    <row r="22" spans="2:8" x14ac:dyDescent="0.25">
      <c r="B22" s="5" t="s">
        <v>76</v>
      </c>
      <c r="C22" s="1">
        <v>3.45</v>
      </c>
      <c r="D22" s="1">
        <v>3.52</v>
      </c>
      <c r="E22" s="6">
        <f t="shared" si="0"/>
        <v>12.144</v>
      </c>
      <c r="F22" s="1">
        <v>2.8</v>
      </c>
      <c r="G22" s="2">
        <f t="shared" si="2"/>
        <v>13.940000000000001</v>
      </c>
      <c r="H22" s="7">
        <f t="shared" si="1"/>
        <v>39.032000000000004</v>
      </c>
    </row>
    <row r="23" spans="2:8" x14ac:dyDescent="0.25">
      <c r="B23" s="5" t="s">
        <v>77</v>
      </c>
      <c r="C23" s="1">
        <v>3.45</v>
      </c>
      <c r="D23" s="1">
        <v>2.77</v>
      </c>
      <c r="E23" s="6">
        <f t="shared" si="0"/>
        <v>9.5564999999999998</v>
      </c>
      <c r="F23" s="1">
        <v>2.8</v>
      </c>
      <c r="G23" s="2">
        <f t="shared" si="2"/>
        <v>12.440000000000001</v>
      </c>
      <c r="H23" s="7">
        <f t="shared" si="1"/>
        <v>34.832000000000001</v>
      </c>
    </row>
    <row r="24" spans="2:8" x14ac:dyDescent="0.25">
      <c r="B24" s="5" t="s">
        <v>78</v>
      </c>
      <c r="C24" s="1">
        <v>3.45</v>
      </c>
      <c r="D24" s="1">
        <v>2.2599999999999998</v>
      </c>
      <c r="E24" s="6">
        <f t="shared" si="0"/>
        <v>7.7969999999999997</v>
      </c>
      <c r="F24" s="1">
        <v>2.8</v>
      </c>
      <c r="G24" s="2">
        <f t="shared" si="2"/>
        <v>11.42</v>
      </c>
      <c r="H24" s="7">
        <f t="shared" si="1"/>
        <v>31.975999999999999</v>
      </c>
    </row>
    <row r="25" spans="2:8" x14ac:dyDescent="0.25">
      <c r="B25" s="5" t="s">
        <v>79</v>
      </c>
      <c r="C25" s="1">
        <v>3.45</v>
      </c>
      <c r="D25" s="1">
        <v>2.4300000000000002</v>
      </c>
      <c r="E25" s="6">
        <f t="shared" si="0"/>
        <v>8.3835000000000015</v>
      </c>
      <c r="F25" s="1">
        <v>2.8</v>
      </c>
      <c r="G25" s="2">
        <f t="shared" si="2"/>
        <v>11.760000000000002</v>
      </c>
      <c r="H25" s="7">
        <f t="shared" si="1"/>
        <v>32.928000000000004</v>
      </c>
    </row>
    <row r="26" spans="2:8" x14ac:dyDescent="0.25">
      <c r="B26" s="5" t="s">
        <v>18</v>
      </c>
      <c r="C26" s="1">
        <v>2.16</v>
      </c>
      <c r="D26" s="1">
        <v>3.2</v>
      </c>
      <c r="E26" s="6">
        <f t="shared" si="0"/>
        <v>6.9120000000000008</v>
      </c>
      <c r="F26" s="1">
        <v>2.8</v>
      </c>
      <c r="G26" s="2">
        <f t="shared" si="2"/>
        <v>10.72</v>
      </c>
      <c r="H26" s="7">
        <f t="shared" si="1"/>
        <v>30.015999999999998</v>
      </c>
    </row>
    <row r="27" spans="2:8" x14ac:dyDescent="0.25">
      <c r="B27" s="5" t="s">
        <v>80</v>
      </c>
      <c r="C27" s="1">
        <v>5.5</v>
      </c>
      <c r="D27" s="1">
        <v>5.45</v>
      </c>
      <c r="E27" s="6">
        <f t="shared" si="0"/>
        <v>29.975000000000001</v>
      </c>
      <c r="F27" s="1">
        <v>2.8</v>
      </c>
      <c r="G27" s="2">
        <f t="shared" si="2"/>
        <v>21.9</v>
      </c>
      <c r="H27" s="7">
        <f t="shared" si="1"/>
        <v>61.319999999999993</v>
      </c>
    </row>
    <row r="28" spans="2:8" x14ac:dyDescent="0.25">
      <c r="B28" s="5" t="s">
        <v>81</v>
      </c>
      <c r="C28" s="1">
        <v>5.45</v>
      </c>
      <c r="D28" s="1">
        <v>3.25</v>
      </c>
      <c r="E28" s="6">
        <f t="shared" si="0"/>
        <v>17.712500000000002</v>
      </c>
      <c r="F28" s="1">
        <v>2.8</v>
      </c>
      <c r="G28" s="2">
        <f t="shared" si="2"/>
        <v>17.399999999999999</v>
      </c>
      <c r="H28" s="7">
        <f t="shared" si="1"/>
        <v>48.719999999999992</v>
      </c>
    </row>
    <row r="29" spans="2:8" x14ac:dyDescent="0.25">
      <c r="B29" s="5" t="s">
        <v>82</v>
      </c>
      <c r="C29" s="1">
        <v>5.45</v>
      </c>
      <c r="D29" s="1">
        <v>3.25</v>
      </c>
      <c r="E29" s="6">
        <f t="shared" si="0"/>
        <v>17.712500000000002</v>
      </c>
      <c r="F29" s="1">
        <v>2.8</v>
      </c>
      <c r="G29" s="2">
        <f t="shared" si="2"/>
        <v>17.399999999999999</v>
      </c>
      <c r="H29" s="7">
        <f t="shared" si="1"/>
        <v>48.719999999999992</v>
      </c>
    </row>
    <row r="30" spans="2:8" x14ac:dyDescent="0.25">
      <c r="B30" s="5" t="s">
        <v>20</v>
      </c>
      <c r="C30" s="1">
        <v>5.45</v>
      </c>
      <c r="D30" s="1">
        <v>3.25</v>
      </c>
      <c r="E30" s="6">
        <f t="shared" si="0"/>
        <v>17.712500000000002</v>
      </c>
      <c r="F30" s="1">
        <v>2.8</v>
      </c>
      <c r="G30" s="2">
        <f t="shared" si="2"/>
        <v>17.399999999999999</v>
      </c>
      <c r="H30" s="7">
        <f t="shared" si="1"/>
        <v>48.719999999999992</v>
      </c>
    </row>
    <row r="31" spans="2:8" x14ac:dyDescent="0.25">
      <c r="B31" s="5" t="s">
        <v>83</v>
      </c>
      <c r="C31" s="1">
        <v>5</v>
      </c>
      <c r="D31" s="1">
        <v>1.5</v>
      </c>
      <c r="E31" s="6">
        <f t="shared" si="0"/>
        <v>7.5</v>
      </c>
      <c r="F31" s="1">
        <v>2.8</v>
      </c>
      <c r="G31" s="2">
        <f t="shared" si="2"/>
        <v>13</v>
      </c>
      <c r="H31" s="7">
        <f t="shared" si="1"/>
        <v>36.4</v>
      </c>
    </row>
    <row r="32" spans="2:8" x14ac:dyDescent="0.25">
      <c r="B32" s="8" t="s">
        <v>84</v>
      </c>
      <c r="C32" s="1">
        <v>10.199999999999999</v>
      </c>
      <c r="D32" s="1">
        <v>1.5</v>
      </c>
      <c r="E32" s="6">
        <f t="shared" si="0"/>
        <v>15.299999999999999</v>
      </c>
      <c r="F32" s="1">
        <v>2.8</v>
      </c>
      <c r="G32" s="2">
        <f>C32+D32</f>
        <v>11.7</v>
      </c>
      <c r="H32" s="7">
        <f>G32*F32</f>
        <v>32.76</v>
      </c>
    </row>
    <row r="33" spans="2:8" x14ac:dyDescent="0.25">
      <c r="B33" s="8" t="s">
        <v>85</v>
      </c>
      <c r="C33" s="1">
        <v>22.57</v>
      </c>
      <c r="D33" s="1">
        <v>2</v>
      </c>
      <c r="E33" s="6">
        <f>D33*C33</f>
        <v>45.14</v>
      </c>
      <c r="F33" s="1">
        <v>2.8</v>
      </c>
      <c r="G33" s="2">
        <f>C33+D33+C33+D33</f>
        <v>49.14</v>
      </c>
      <c r="H33" s="7">
        <f>G33*F33</f>
        <v>137.59199999999998</v>
      </c>
    </row>
    <row r="34" spans="2:8" x14ac:dyDescent="0.25">
      <c r="B34" s="25" t="s">
        <v>29</v>
      </c>
      <c r="C34" s="26"/>
      <c r="D34" s="26"/>
      <c r="E34" s="9">
        <f>SUM(E5:E33)</f>
        <v>342.16489999999999</v>
      </c>
      <c r="F34" s="25" t="s">
        <v>86</v>
      </c>
      <c r="G34" s="26"/>
      <c r="H34" s="10">
        <f>SUM(H5:H32)</f>
        <v>955.19200000000012</v>
      </c>
    </row>
    <row r="35" spans="2:8" ht="18.75" x14ac:dyDescent="0.3">
      <c r="B35" s="22" t="s">
        <v>26</v>
      </c>
      <c r="C35" s="23"/>
      <c r="D35" s="23"/>
      <c r="E35" s="23"/>
      <c r="F35" s="23"/>
      <c r="G35" s="23"/>
      <c r="H35" s="24"/>
    </row>
    <row r="36" spans="2:8" x14ac:dyDescent="0.25">
      <c r="B36" s="5" t="s">
        <v>22</v>
      </c>
      <c r="C36" s="1">
        <v>9.4600000000000009</v>
      </c>
      <c r="D36" s="1">
        <v>10.199999999999999</v>
      </c>
      <c r="E36" s="6" t="s">
        <v>27</v>
      </c>
      <c r="F36" s="1">
        <f>3.5</f>
        <v>3.5</v>
      </c>
      <c r="G36" s="2">
        <f>C36+D36</f>
        <v>19.66</v>
      </c>
      <c r="H36" s="7">
        <f>G36*F36</f>
        <v>68.81</v>
      </c>
    </row>
    <row r="37" spans="2:8" x14ac:dyDescent="0.25">
      <c r="B37" s="5" t="s">
        <v>23</v>
      </c>
      <c r="C37" s="1">
        <v>26.65</v>
      </c>
      <c r="D37" s="1">
        <v>7.24</v>
      </c>
      <c r="E37" s="6" t="s">
        <v>27</v>
      </c>
      <c r="F37" s="1">
        <f t="shared" ref="F37:F39" si="3">3.5</f>
        <v>3.5</v>
      </c>
      <c r="G37" s="2">
        <f>C37+D37</f>
        <v>33.89</v>
      </c>
      <c r="H37" s="7">
        <f t="shared" ref="H37:H38" si="4">G37*F37</f>
        <v>118.61500000000001</v>
      </c>
    </row>
    <row r="38" spans="2:8" x14ac:dyDescent="0.25">
      <c r="B38" s="5" t="s">
        <v>24</v>
      </c>
      <c r="C38" s="1">
        <v>33.93</v>
      </c>
      <c r="D38" s="1">
        <v>0</v>
      </c>
      <c r="E38" s="6" t="s">
        <v>27</v>
      </c>
      <c r="F38" s="1">
        <f t="shared" si="3"/>
        <v>3.5</v>
      </c>
      <c r="G38" s="2">
        <f>C38+D38</f>
        <v>33.93</v>
      </c>
      <c r="H38" s="7">
        <f t="shared" si="4"/>
        <v>118.755</v>
      </c>
    </row>
    <row r="39" spans="2:8" x14ac:dyDescent="0.25">
      <c r="B39" s="5" t="s">
        <v>25</v>
      </c>
      <c r="C39" s="1">
        <v>20.52</v>
      </c>
      <c r="D39" s="1">
        <v>0</v>
      </c>
      <c r="E39" s="6" t="s">
        <v>27</v>
      </c>
      <c r="F39" s="1">
        <f t="shared" si="3"/>
        <v>3.5</v>
      </c>
      <c r="G39" s="2">
        <f>C39+D39</f>
        <v>20.52</v>
      </c>
      <c r="H39" s="7">
        <f>G39*F39</f>
        <v>71.819999999999993</v>
      </c>
    </row>
    <row r="40" spans="2:8" x14ac:dyDescent="0.25">
      <c r="B40" s="25" t="s">
        <v>87</v>
      </c>
      <c r="C40" s="26"/>
      <c r="D40" s="26"/>
      <c r="E40" s="26"/>
      <c r="F40" s="26"/>
      <c r="G40" s="29"/>
      <c r="H40" s="10">
        <f>SUM(H36:H39)</f>
        <v>378</v>
      </c>
    </row>
    <row r="41" spans="2:8" ht="18.75" x14ac:dyDescent="0.3">
      <c r="B41" s="22" t="s">
        <v>30</v>
      </c>
      <c r="C41" s="23"/>
      <c r="D41" s="23"/>
      <c r="E41" s="23"/>
      <c r="F41" s="23"/>
      <c r="G41" s="23"/>
      <c r="H41" s="24"/>
    </row>
    <row r="42" spans="2:8" x14ac:dyDescent="0.25">
      <c r="B42" s="5" t="s">
        <v>7</v>
      </c>
      <c r="C42" s="1">
        <v>5.42</v>
      </c>
      <c r="D42" s="1">
        <v>4</v>
      </c>
      <c r="E42" s="6" t="s">
        <v>27</v>
      </c>
      <c r="F42" s="1">
        <v>3.2</v>
      </c>
      <c r="G42" s="1">
        <f>C42+D42</f>
        <v>9.42</v>
      </c>
      <c r="H42" s="7">
        <f>G42*F42</f>
        <v>30.144000000000002</v>
      </c>
    </row>
    <row r="43" spans="2:8" x14ac:dyDescent="0.25">
      <c r="B43" s="5" t="s">
        <v>9</v>
      </c>
      <c r="C43" s="1">
        <v>2</v>
      </c>
      <c r="D43" s="1">
        <v>3.5</v>
      </c>
      <c r="E43" s="6" t="s">
        <v>27</v>
      </c>
      <c r="F43" s="1">
        <v>3.2</v>
      </c>
      <c r="G43" s="2">
        <f>C43+D43</f>
        <v>5.5</v>
      </c>
      <c r="H43" s="7">
        <f>G43*F43</f>
        <v>17.600000000000001</v>
      </c>
    </row>
    <row r="44" spans="2:8" x14ac:dyDescent="0.25">
      <c r="B44" s="5" t="s">
        <v>14</v>
      </c>
      <c r="C44" s="1">
        <v>3.56</v>
      </c>
      <c r="D44" s="1">
        <v>0</v>
      </c>
      <c r="E44" s="6" t="s">
        <v>27</v>
      </c>
      <c r="F44" s="1">
        <v>3.2</v>
      </c>
      <c r="G44" s="2">
        <f>C44+D44</f>
        <v>3.56</v>
      </c>
      <c r="H44" s="7">
        <f>G44*F44</f>
        <v>11.392000000000001</v>
      </c>
    </row>
    <row r="45" spans="2:8" x14ac:dyDescent="0.25">
      <c r="B45" s="5" t="s">
        <v>70</v>
      </c>
      <c r="C45" s="1">
        <v>3.29</v>
      </c>
      <c r="D45" s="1">
        <v>0</v>
      </c>
      <c r="E45" s="6" t="s">
        <v>27</v>
      </c>
      <c r="F45" s="1">
        <v>3.2</v>
      </c>
      <c r="G45" s="2">
        <f>C45+D45</f>
        <v>3.29</v>
      </c>
      <c r="H45" s="7">
        <f>G45*F45</f>
        <v>10.528</v>
      </c>
    </row>
    <row r="46" spans="2:8" x14ac:dyDescent="0.25">
      <c r="B46" s="5" t="s">
        <v>81</v>
      </c>
      <c r="C46" s="1">
        <v>5.45</v>
      </c>
      <c r="D46" s="1">
        <v>3.25</v>
      </c>
      <c r="E46" s="6" t="s">
        <v>27</v>
      </c>
      <c r="F46" s="1">
        <v>3.2</v>
      </c>
      <c r="G46" s="2">
        <f>C46+D46+C46+D46</f>
        <v>17.399999999999999</v>
      </c>
      <c r="H46" s="7">
        <f t="shared" ref="H46" si="5">G46*F46</f>
        <v>55.68</v>
      </c>
    </row>
    <row r="47" spans="2:8" x14ac:dyDescent="0.25">
      <c r="B47" s="5" t="s">
        <v>82</v>
      </c>
      <c r="C47" s="1">
        <v>5.45</v>
      </c>
      <c r="D47" s="1">
        <v>3.25</v>
      </c>
      <c r="E47" s="6" t="s">
        <v>27</v>
      </c>
      <c r="F47" s="1">
        <v>4.2</v>
      </c>
      <c r="G47" s="2">
        <f>C47+D47+D47</f>
        <v>11.95</v>
      </c>
      <c r="H47" s="7">
        <f t="shared" ref="H47:H48" si="6">G47*F47</f>
        <v>50.19</v>
      </c>
    </row>
    <row r="48" spans="2:8" x14ac:dyDescent="0.25">
      <c r="B48" s="8" t="s">
        <v>20</v>
      </c>
      <c r="C48" s="1">
        <v>5.45</v>
      </c>
      <c r="D48" s="1">
        <v>3.25</v>
      </c>
      <c r="E48" s="6" t="s">
        <v>27</v>
      </c>
      <c r="F48" s="1">
        <v>5.2</v>
      </c>
      <c r="G48" s="2">
        <f>D48+D48</f>
        <v>6.5</v>
      </c>
      <c r="H48" s="7">
        <f t="shared" si="6"/>
        <v>33.800000000000004</v>
      </c>
    </row>
    <row r="49" spans="2:8" x14ac:dyDescent="0.25">
      <c r="B49" s="25" t="s">
        <v>31</v>
      </c>
      <c r="C49" s="26"/>
      <c r="D49" s="26"/>
      <c r="E49" s="26"/>
      <c r="F49" s="26"/>
      <c r="G49" s="29"/>
      <c r="H49" s="10">
        <f>SUM(H42:H48)</f>
        <v>209.334</v>
      </c>
    </row>
    <row r="50" spans="2:8" x14ac:dyDescent="0.25">
      <c r="B50" s="25" t="s">
        <v>50</v>
      </c>
      <c r="C50" s="26"/>
      <c r="D50" s="26"/>
      <c r="E50" s="26"/>
      <c r="F50" s="26"/>
      <c r="G50" s="29"/>
      <c r="H50" s="10">
        <f>H49*2</f>
        <v>418.66800000000001</v>
      </c>
    </row>
    <row r="51" spans="2:8" x14ac:dyDescent="0.25">
      <c r="B51" s="25" t="s">
        <v>51</v>
      </c>
      <c r="C51" s="26"/>
      <c r="D51" s="26"/>
      <c r="E51" s="26"/>
      <c r="F51" s="26"/>
      <c r="G51" s="29"/>
      <c r="H51" s="10">
        <f>H49*2</f>
        <v>418.66800000000001</v>
      </c>
    </row>
    <row r="52" spans="2:8" ht="18.75" x14ac:dyDescent="0.3">
      <c r="B52" s="22" t="s">
        <v>52</v>
      </c>
      <c r="C52" s="23"/>
      <c r="D52" s="23"/>
      <c r="E52" s="23"/>
      <c r="F52" s="23"/>
      <c r="G52" s="23"/>
      <c r="H52" s="24"/>
    </row>
    <row r="53" spans="2:8" x14ac:dyDescent="0.25">
      <c r="B53" s="5" t="s">
        <v>53</v>
      </c>
      <c r="C53" s="33" t="s">
        <v>55</v>
      </c>
      <c r="D53" s="34"/>
      <c r="E53" s="30" t="s">
        <v>54</v>
      </c>
      <c r="F53" s="31"/>
      <c r="G53" s="32"/>
      <c r="H53" s="7">
        <v>137.02000000000001</v>
      </c>
    </row>
    <row r="54" spans="2:8" x14ac:dyDescent="0.25">
      <c r="B54" s="25" t="s">
        <v>57</v>
      </c>
      <c r="C54" s="26"/>
      <c r="D54" s="26"/>
      <c r="E54" s="26"/>
      <c r="F54" s="26"/>
      <c r="G54" s="29"/>
      <c r="H54" s="10">
        <f>SUM(H53:H53)</f>
        <v>137.02000000000001</v>
      </c>
    </row>
    <row r="55" spans="2:8" ht="18.75" x14ac:dyDescent="0.3">
      <c r="B55" s="22" t="s">
        <v>56</v>
      </c>
      <c r="C55" s="23"/>
      <c r="D55" s="23"/>
      <c r="E55" s="23"/>
      <c r="F55" s="23"/>
      <c r="G55" s="23"/>
      <c r="H55" s="24"/>
    </row>
    <row r="56" spans="2:8" x14ac:dyDescent="0.25">
      <c r="B56" s="5" t="s">
        <v>10</v>
      </c>
      <c r="C56" s="1">
        <v>2.27</v>
      </c>
      <c r="D56" s="1">
        <v>1.41</v>
      </c>
      <c r="E56" s="6">
        <f>C56*D56</f>
        <v>3.2006999999999999</v>
      </c>
      <c r="F56" s="1">
        <v>2.8</v>
      </c>
      <c r="G56" s="2">
        <f>C56+D56+C56+D56</f>
        <v>7.3599999999999994</v>
      </c>
      <c r="H56" s="7">
        <f>G56*F56</f>
        <v>20.607999999999997</v>
      </c>
    </row>
    <row r="57" spans="2:8" x14ac:dyDescent="0.25">
      <c r="B57" s="5" t="s">
        <v>11</v>
      </c>
      <c r="C57" s="1">
        <v>1.41</v>
      </c>
      <c r="D57" s="1">
        <v>1.31</v>
      </c>
      <c r="E57" s="6">
        <f t="shared" ref="E57:E58" si="7">C57*D57</f>
        <v>1.8471</v>
      </c>
      <c r="F57" s="1">
        <v>2.8</v>
      </c>
      <c r="G57" s="2">
        <f>C57+D57+C57+D57</f>
        <v>5.4399999999999995</v>
      </c>
      <c r="H57" s="7">
        <f t="shared" ref="H57" si="8">G57*F57</f>
        <v>15.231999999999998</v>
      </c>
    </row>
    <row r="58" spans="2:8" x14ac:dyDescent="0.25">
      <c r="B58" s="5" t="s">
        <v>12</v>
      </c>
      <c r="C58" s="1">
        <v>1.31</v>
      </c>
      <c r="D58" s="1">
        <v>1.1399999999999999</v>
      </c>
      <c r="E58" s="6">
        <f t="shared" si="7"/>
        <v>1.4933999999999998</v>
      </c>
      <c r="F58" s="1">
        <v>2.8</v>
      </c>
      <c r="G58" s="2">
        <f t="shared" ref="G58" si="9">C58+D58+C58+D58</f>
        <v>4.9000000000000004</v>
      </c>
      <c r="H58" s="7">
        <f>G58*F58</f>
        <v>13.72</v>
      </c>
    </row>
    <row r="59" spans="2:8" x14ac:dyDescent="0.25">
      <c r="B59" s="5" t="s">
        <v>72</v>
      </c>
      <c r="C59" s="1">
        <v>3.45</v>
      </c>
      <c r="D59" s="1">
        <v>3</v>
      </c>
      <c r="E59" s="6">
        <f t="shared" ref="E59:E64" si="10">C59*D59</f>
        <v>10.350000000000001</v>
      </c>
      <c r="F59" s="1">
        <v>2.8</v>
      </c>
      <c r="G59" s="2">
        <f t="shared" ref="G59:G64" si="11">C59+D59+C59+D59</f>
        <v>12.9</v>
      </c>
      <c r="H59" s="7">
        <f t="shared" ref="H59:H64" si="12">G59*F59</f>
        <v>36.119999999999997</v>
      </c>
    </row>
    <row r="60" spans="2:8" x14ac:dyDescent="0.25">
      <c r="B60" s="5" t="s">
        <v>16</v>
      </c>
      <c r="C60" s="1">
        <v>1.26</v>
      </c>
      <c r="D60" s="1">
        <v>2.38</v>
      </c>
      <c r="E60" s="6">
        <f t="shared" si="10"/>
        <v>2.9987999999999997</v>
      </c>
      <c r="F60" s="1">
        <v>2.8</v>
      </c>
      <c r="G60" s="2">
        <f t="shared" si="11"/>
        <v>7.2799999999999994</v>
      </c>
      <c r="H60" s="7">
        <f t="shared" si="12"/>
        <v>20.383999999999997</v>
      </c>
    </row>
    <row r="61" spans="2:8" x14ac:dyDescent="0.25">
      <c r="B61" s="5" t="s">
        <v>17</v>
      </c>
      <c r="C61" s="1">
        <v>1.33</v>
      </c>
      <c r="D61" s="1">
        <v>2.38</v>
      </c>
      <c r="E61" s="6">
        <f t="shared" si="10"/>
        <v>3.1654</v>
      </c>
      <c r="F61" s="1">
        <v>2.8</v>
      </c>
      <c r="G61" s="2">
        <f t="shared" si="11"/>
        <v>7.42</v>
      </c>
      <c r="H61" s="7">
        <f t="shared" si="12"/>
        <v>20.776</v>
      </c>
    </row>
    <row r="62" spans="2:8" x14ac:dyDescent="0.25">
      <c r="B62" s="5" t="s">
        <v>19</v>
      </c>
      <c r="C62" s="1">
        <v>3.45</v>
      </c>
      <c r="D62" s="1">
        <v>2.77</v>
      </c>
      <c r="E62" s="6">
        <f t="shared" si="10"/>
        <v>9.5564999999999998</v>
      </c>
      <c r="F62" s="1">
        <v>2.8</v>
      </c>
      <c r="G62" s="2">
        <f t="shared" si="11"/>
        <v>12.440000000000001</v>
      </c>
      <c r="H62" s="7">
        <f t="shared" si="12"/>
        <v>34.832000000000001</v>
      </c>
    </row>
    <row r="63" spans="2:8" x14ac:dyDescent="0.25">
      <c r="B63" s="5" t="s">
        <v>75</v>
      </c>
      <c r="C63" s="1">
        <v>3.4</v>
      </c>
      <c r="D63" s="1">
        <v>4.7699999999999996</v>
      </c>
      <c r="E63" s="6">
        <f t="shared" si="10"/>
        <v>16.217999999999996</v>
      </c>
      <c r="F63" s="1">
        <v>2.8</v>
      </c>
      <c r="G63" s="2">
        <f t="shared" si="11"/>
        <v>16.34</v>
      </c>
      <c r="H63" s="7">
        <f t="shared" si="12"/>
        <v>45.751999999999995</v>
      </c>
    </row>
    <row r="64" spans="2:8" x14ac:dyDescent="0.25">
      <c r="B64" s="5" t="s">
        <v>18</v>
      </c>
      <c r="C64" s="1">
        <v>2.16</v>
      </c>
      <c r="D64" s="1">
        <v>3.2</v>
      </c>
      <c r="E64" s="6">
        <f t="shared" si="10"/>
        <v>6.9120000000000008</v>
      </c>
      <c r="F64" s="1">
        <v>2.8</v>
      </c>
      <c r="G64" s="2">
        <f t="shared" si="11"/>
        <v>10.72</v>
      </c>
      <c r="H64" s="7">
        <f t="shared" si="12"/>
        <v>30.015999999999998</v>
      </c>
    </row>
    <row r="65" spans="2:8" x14ac:dyDescent="0.25">
      <c r="B65" s="25" t="s">
        <v>57</v>
      </c>
      <c r="C65" s="26"/>
      <c r="D65" s="26"/>
      <c r="E65" s="26"/>
      <c r="F65" s="26"/>
      <c r="G65" s="29"/>
      <c r="H65" s="10">
        <f>SUM(H56:H64)</f>
        <v>237.43999999999997</v>
      </c>
    </row>
    <row r="66" spans="2:8" ht="18.75" x14ac:dyDescent="0.3">
      <c r="B66" s="22" t="s">
        <v>58</v>
      </c>
      <c r="C66" s="23"/>
      <c r="D66" s="23"/>
      <c r="E66" s="23"/>
      <c r="F66" s="23"/>
      <c r="G66" s="23"/>
      <c r="H66" s="24"/>
    </row>
    <row r="67" spans="2:8" x14ac:dyDescent="0.25">
      <c r="B67" s="5" t="s">
        <v>59</v>
      </c>
      <c r="C67" s="33"/>
      <c r="D67" s="34"/>
      <c r="E67" s="30" t="s">
        <v>54</v>
      </c>
      <c r="F67" s="31"/>
      <c r="G67" s="32"/>
      <c r="H67" s="7"/>
    </row>
    <row r="68" spans="2:8" x14ac:dyDescent="0.25">
      <c r="B68" s="35" t="s">
        <v>60</v>
      </c>
      <c r="C68" s="36"/>
      <c r="D68" s="21"/>
      <c r="E68" s="30" t="s">
        <v>54</v>
      </c>
      <c r="F68" s="31"/>
      <c r="G68" s="32"/>
      <c r="H68" s="7"/>
    </row>
    <row r="69" spans="2:8" x14ac:dyDescent="0.25">
      <c r="B69" s="25" t="s">
        <v>57</v>
      </c>
      <c r="C69" s="26"/>
      <c r="D69" s="26"/>
      <c r="E69" s="26"/>
      <c r="F69" s="26"/>
      <c r="G69" s="29"/>
      <c r="H69" s="10">
        <f>SUM(H67:H68)</f>
        <v>0</v>
      </c>
    </row>
    <row r="70" spans="2:8" ht="18.75" x14ac:dyDescent="0.3">
      <c r="B70" s="22" t="s">
        <v>61</v>
      </c>
      <c r="C70" s="23"/>
      <c r="D70" s="23"/>
      <c r="E70" s="23"/>
      <c r="F70" s="23"/>
      <c r="G70" s="23"/>
      <c r="H70" s="24"/>
    </row>
    <row r="71" spans="2:8" x14ac:dyDescent="0.25">
      <c r="B71" s="27" t="s">
        <v>0</v>
      </c>
      <c r="C71" s="27" t="s">
        <v>1</v>
      </c>
      <c r="D71" s="27"/>
      <c r="E71" s="28" t="s">
        <v>21</v>
      </c>
      <c r="F71" s="27" t="s">
        <v>4</v>
      </c>
      <c r="G71" s="27"/>
      <c r="H71" s="27"/>
    </row>
    <row r="72" spans="2:8" ht="30" x14ac:dyDescent="0.25">
      <c r="B72" s="27"/>
      <c r="C72" s="3" t="s">
        <v>2</v>
      </c>
      <c r="D72" s="3" t="s">
        <v>3</v>
      </c>
      <c r="E72" s="28"/>
      <c r="F72" s="4" t="s">
        <v>5</v>
      </c>
      <c r="G72" s="4" t="s">
        <v>8</v>
      </c>
      <c r="H72" s="4" t="s">
        <v>6</v>
      </c>
    </row>
    <row r="73" spans="2:8" x14ac:dyDescent="0.25">
      <c r="B73" s="5" t="s">
        <v>7</v>
      </c>
      <c r="C73" s="1">
        <v>4</v>
      </c>
      <c r="D73" s="1">
        <v>5.42</v>
      </c>
      <c r="E73" s="6">
        <v>22.8</v>
      </c>
      <c r="F73" s="1">
        <v>2.8</v>
      </c>
      <c r="G73" s="1">
        <f>C73+D73</f>
        <v>9.42</v>
      </c>
      <c r="H73" s="7">
        <f>G73*F73</f>
        <v>26.375999999999998</v>
      </c>
    </row>
    <row r="74" spans="2:8" x14ac:dyDescent="0.25">
      <c r="B74" s="5" t="s">
        <v>13</v>
      </c>
      <c r="C74" s="1">
        <v>3.5</v>
      </c>
      <c r="D74" s="1">
        <v>1.1000000000000001</v>
      </c>
      <c r="E74" s="6">
        <f t="shared" ref="E74" si="13">C74*D74</f>
        <v>3.8500000000000005</v>
      </c>
      <c r="F74" s="1">
        <v>2.8</v>
      </c>
      <c r="G74" s="2">
        <f t="shared" ref="G74" si="14">C74+D74+C74+D74</f>
        <v>9.1999999999999993</v>
      </c>
      <c r="H74" s="7">
        <f t="shared" ref="H74:H80" si="15">G74*F74</f>
        <v>25.759999999999998</v>
      </c>
    </row>
    <row r="75" spans="2:8" x14ac:dyDescent="0.25">
      <c r="B75" s="5" t="s">
        <v>9</v>
      </c>
      <c r="C75" s="1">
        <v>2</v>
      </c>
      <c r="D75" s="1">
        <v>3.43</v>
      </c>
      <c r="E75" s="6">
        <v>6.8</v>
      </c>
      <c r="F75" s="1">
        <v>2.8</v>
      </c>
      <c r="G75" s="2">
        <f>C75+D75+C75+D75</f>
        <v>10.86</v>
      </c>
      <c r="H75" s="7">
        <f t="shared" si="15"/>
        <v>30.407999999999998</v>
      </c>
    </row>
    <row r="76" spans="2:8" x14ac:dyDescent="0.25">
      <c r="B76" s="5" t="s">
        <v>70</v>
      </c>
      <c r="C76" s="1">
        <v>3.45</v>
      </c>
      <c r="D76" s="1">
        <v>3.29</v>
      </c>
      <c r="E76" s="6">
        <f t="shared" ref="E76:E80" si="16">C76*D76</f>
        <v>11.3505</v>
      </c>
      <c r="F76" s="1">
        <v>2.8</v>
      </c>
      <c r="G76" s="2">
        <f t="shared" ref="G76:G80" si="17">C76+D76+C76+D76</f>
        <v>13.48</v>
      </c>
      <c r="H76" s="7">
        <f t="shared" si="15"/>
        <v>37.744</v>
      </c>
    </row>
    <row r="77" spans="2:8" x14ac:dyDescent="0.25">
      <c r="B77" s="5" t="s">
        <v>14</v>
      </c>
      <c r="C77" s="1">
        <v>3.56</v>
      </c>
      <c r="D77" s="1">
        <v>3.4</v>
      </c>
      <c r="E77" s="6">
        <f t="shared" si="16"/>
        <v>12.103999999999999</v>
      </c>
      <c r="F77" s="1">
        <v>2.8</v>
      </c>
      <c r="G77" s="2">
        <f t="shared" si="17"/>
        <v>13.92</v>
      </c>
      <c r="H77" s="7">
        <f t="shared" si="15"/>
        <v>38.975999999999999</v>
      </c>
    </row>
    <row r="78" spans="2:8" x14ac:dyDescent="0.25">
      <c r="B78" s="5" t="s">
        <v>71</v>
      </c>
      <c r="C78" s="1">
        <v>3.45</v>
      </c>
      <c r="D78" s="1">
        <v>2.27</v>
      </c>
      <c r="E78" s="6">
        <f t="shared" si="16"/>
        <v>7.8315000000000001</v>
      </c>
      <c r="F78" s="1">
        <v>2.8</v>
      </c>
      <c r="G78" s="2">
        <f t="shared" si="17"/>
        <v>11.440000000000001</v>
      </c>
      <c r="H78" s="7">
        <f t="shared" si="15"/>
        <v>32.032000000000004</v>
      </c>
    </row>
    <row r="79" spans="2:8" x14ac:dyDescent="0.25">
      <c r="B79" s="5" t="s">
        <v>72</v>
      </c>
      <c r="C79" s="1">
        <v>3.45</v>
      </c>
      <c r="D79" s="1">
        <v>3</v>
      </c>
      <c r="E79" s="6">
        <f t="shared" si="16"/>
        <v>10.350000000000001</v>
      </c>
      <c r="F79" s="1">
        <v>2.8</v>
      </c>
      <c r="G79" s="2">
        <f t="shared" si="17"/>
        <v>12.9</v>
      </c>
      <c r="H79" s="7">
        <f t="shared" si="15"/>
        <v>36.119999999999997</v>
      </c>
    </row>
    <row r="80" spans="2:8" x14ac:dyDescent="0.25">
      <c r="B80" s="5" t="s">
        <v>15</v>
      </c>
      <c r="C80" s="1">
        <v>3.45</v>
      </c>
      <c r="D80" s="1">
        <v>3.51</v>
      </c>
      <c r="E80" s="6">
        <f t="shared" si="16"/>
        <v>12.109500000000001</v>
      </c>
      <c r="F80" s="1">
        <v>2.8</v>
      </c>
      <c r="G80" s="2">
        <f t="shared" si="17"/>
        <v>13.92</v>
      </c>
      <c r="H80" s="7">
        <f t="shared" si="15"/>
        <v>38.975999999999999</v>
      </c>
    </row>
    <row r="81" spans="2:8" x14ac:dyDescent="0.25">
      <c r="B81" s="5" t="s">
        <v>73</v>
      </c>
      <c r="C81" s="1">
        <v>3.4</v>
      </c>
      <c r="D81" s="1">
        <v>2.5</v>
      </c>
      <c r="E81" s="6">
        <f t="shared" ref="E81:E82" si="18">C81*D81</f>
        <v>8.5</v>
      </c>
      <c r="F81" s="1">
        <v>2.8</v>
      </c>
      <c r="G81" s="2">
        <f t="shared" ref="G81:G82" si="19">C81+D81+C81+D81</f>
        <v>11.8</v>
      </c>
      <c r="H81" s="7">
        <f t="shared" ref="H81:H82" si="20">G81*F81</f>
        <v>33.04</v>
      </c>
    </row>
    <row r="82" spans="2:8" x14ac:dyDescent="0.25">
      <c r="B82" s="5" t="s">
        <v>74</v>
      </c>
      <c r="C82" s="1">
        <v>3.45</v>
      </c>
      <c r="D82" s="1">
        <v>3.52</v>
      </c>
      <c r="E82" s="6">
        <f t="shared" si="18"/>
        <v>12.144</v>
      </c>
      <c r="F82" s="1">
        <v>2.8</v>
      </c>
      <c r="G82" s="2">
        <f t="shared" si="19"/>
        <v>13.940000000000001</v>
      </c>
      <c r="H82" s="7">
        <f t="shared" si="20"/>
        <v>39.032000000000004</v>
      </c>
    </row>
    <row r="83" spans="2:8" x14ac:dyDescent="0.25">
      <c r="B83" s="5" t="s">
        <v>76</v>
      </c>
      <c r="C83" s="1">
        <v>3.45</v>
      </c>
      <c r="D83" s="1">
        <v>3.52</v>
      </c>
      <c r="E83" s="6">
        <f t="shared" ref="E83:E86" si="21">C83*D83</f>
        <v>12.144</v>
      </c>
      <c r="F83" s="1">
        <v>2.8</v>
      </c>
      <c r="G83" s="2">
        <f t="shared" ref="G83:G86" si="22">C83+D83+C83+D83</f>
        <v>13.940000000000001</v>
      </c>
      <c r="H83" s="7">
        <f t="shared" ref="H83:H86" si="23">G83*F83</f>
        <v>39.032000000000004</v>
      </c>
    </row>
    <row r="84" spans="2:8" x14ac:dyDescent="0.25">
      <c r="B84" s="5" t="s">
        <v>77</v>
      </c>
      <c r="C84" s="1">
        <v>3.45</v>
      </c>
      <c r="D84" s="1">
        <v>2.77</v>
      </c>
      <c r="E84" s="6">
        <f t="shared" si="21"/>
        <v>9.5564999999999998</v>
      </c>
      <c r="F84" s="1">
        <v>2.8</v>
      </c>
      <c r="G84" s="2">
        <f t="shared" si="22"/>
        <v>12.440000000000001</v>
      </c>
      <c r="H84" s="7">
        <f t="shared" si="23"/>
        <v>34.832000000000001</v>
      </c>
    </row>
    <row r="85" spans="2:8" x14ac:dyDescent="0.25">
      <c r="B85" s="5" t="s">
        <v>78</v>
      </c>
      <c r="C85" s="1">
        <v>3.45</v>
      </c>
      <c r="D85" s="1">
        <v>2.2599999999999998</v>
      </c>
      <c r="E85" s="6">
        <f t="shared" si="21"/>
        <v>7.7969999999999997</v>
      </c>
      <c r="F85" s="1">
        <v>2.8</v>
      </c>
      <c r="G85" s="2">
        <f t="shared" si="22"/>
        <v>11.42</v>
      </c>
      <c r="H85" s="7">
        <f t="shared" si="23"/>
        <v>31.975999999999999</v>
      </c>
    </row>
    <row r="86" spans="2:8" x14ac:dyDescent="0.25">
      <c r="B86" s="5" t="s">
        <v>79</v>
      </c>
      <c r="C86" s="1">
        <v>3.45</v>
      </c>
      <c r="D86" s="1">
        <v>2.4300000000000002</v>
      </c>
      <c r="E86" s="6">
        <f t="shared" si="21"/>
        <v>8.3835000000000015</v>
      </c>
      <c r="F86" s="1">
        <v>2.8</v>
      </c>
      <c r="G86" s="2">
        <f t="shared" si="22"/>
        <v>11.760000000000002</v>
      </c>
      <c r="H86" s="7">
        <f t="shared" si="23"/>
        <v>32.928000000000004</v>
      </c>
    </row>
    <row r="87" spans="2:8" x14ac:dyDescent="0.25">
      <c r="B87" s="5" t="s">
        <v>80</v>
      </c>
      <c r="C87" s="1">
        <v>5.5</v>
      </c>
      <c r="D87" s="1">
        <v>5.45</v>
      </c>
      <c r="E87" s="6">
        <f t="shared" ref="E87:E92" si="24">C87*D87</f>
        <v>29.975000000000001</v>
      </c>
      <c r="F87" s="1">
        <v>2.8</v>
      </c>
      <c r="G87" s="2">
        <f t="shared" ref="G87:G91" si="25">C87+D87+C87+D87</f>
        <v>21.9</v>
      </c>
      <c r="H87" s="7">
        <f t="shared" ref="H87:H91" si="26">G87*F87</f>
        <v>61.319999999999993</v>
      </c>
    </row>
    <row r="88" spans="2:8" x14ac:dyDescent="0.25">
      <c r="B88" s="5" t="s">
        <v>81</v>
      </c>
      <c r="C88" s="1">
        <v>5.45</v>
      </c>
      <c r="D88" s="1">
        <v>3.25</v>
      </c>
      <c r="E88" s="6">
        <f t="shared" si="24"/>
        <v>17.712500000000002</v>
      </c>
      <c r="F88" s="1">
        <v>2.8</v>
      </c>
      <c r="G88" s="2">
        <f t="shared" si="25"/>
        <v>17.399999999999999</v>
      </c>
      <c r="H88" s="7">
        <f t="shared" si="26"/>
        <v>48.719999999999992</v>
      </c>
    </row>
    <row r="89" spans="2:8" x14ac:dyDescent="0.25">
      <c r="B89" s="5" t="s">
        <v>82</v>
      </c>
      <c r="C89" s="1">
        <v>5.45</v>
      </c>
      <c r="D89" s="1">
        <v>3.25</v>
      </c>
      <c r="E89" s="6">
        <f t="shared" si="24"/>
        <v>17.712500000000002</v>
      </c>
      <c r="F89" s="1">
        <v>2.8</v>
      </c>
      <c r="G89" s="2">
        <f t="shared" si="25"/>
        <v>17.399999999999999</v>
      </c>
      <c r="H89" s="7">
        <f t="shared" si="26"/>
        <v>48.719999999999992</v>
      </c>
    </row>
    <row r="90" spans="2:8" x14ac:dyDescent="0.25">
      <c r="B90" s="5" t="s">
        <v>20</v>
      </c>
      <c r="C90" s="1">
        <v>5.45</v>
      </c>
      <c r="D90" s="1">
        <v>3.25</v>
      </c>
      <c r="E90" s="6">
        <f t="shared" si="24"/>
        <v>17.712500000000002</v>
      </c>
      <c r="F90" s="1">
        <v>2.8</v>
      </c>
      <c r="G90" s="2">
        <f t="shared" si="25"/>
        <v>17.399999999999999</v>
      </c>
      <c r="H90" s="7">
        <f t="shared" si="26"/>
        <v>48.719999999999992</v>
      </c>
    </row>
    <row r="91" spans="2:8" x14ac:dyDescent="0.25">
      <c r="B91" s="5" t="s">
        <v>83</v>
      </c>
      <c r="C91" s="1">
        <v>5</v>
      </c>
      <c r="D91" s="1">
        <v>1.5</v>
      </c>
      <c r="E91" s="6">
        <f t="shared" si="24"/>
        <v>7.5</v>
      </c>
      <c r="F91" s="1">
        <v>2.8</v>
      </c>
      <c r="G91" s="2">
        <f t="shared" si="25"/>
        <v>13</v>
      </c>
      <c r="H91" s="7">
        <f t="shared" si="26"/>
        <v>36.4</v>
      </c>
    </row>
    <row r="92" spans="2:8" x14ac:dyDescent="0.25">
      <c r="B92" s="8" t="s">
        <v>84</v>
      </c>
      <c r="C92" s="1">
        <v>10.199999999999999</v>
      </c>
      <c r="D92" s="1">
        <v>1.5</v>
      </c>
      <c r="E92" s="6">
        <f t="shared" si="24"/>
        <v>15.299999999999999</v>
      </c>
      <c r="F92" s="1">
        <v>2.8</v>
      </c>
      <c r="G92" s="2">
        <f>C92+D92</f>
        <v>11.7</v>
      </c>
      <c r="H92" s="7">
        <f>G92*F92</f>
        <v>32.76</v>
      </c>
    </row>
    <row r="93" spans="2:8" x14ac:dyDescent="0.25">
      <c r="B93" s="8" t="s">
        <v>85</v>
      </c>
      <c r="C93" s="1">
        <v>22.57</v>
      </c>
      <c r="D93" s="1">
        <v>2</v>
      </c>
      <c r="E93" s="6">
        <f>D93*C93</f>
        <v>45.14</v>
      </c>
      <c r="F93" s="1">
        <v>2.8</v>
      </c>
      <c r="G93" s="2">
        <f>C93+D93+C93+D93</f>
        <v>49.14</v>
      </c>
      <c r="H93" s="7">
        <f>G93*F93</f>
        <v>137.59199999999998</v>
      </c>
    </row>
    <row r="94" spans="2:8" x14ac:dyDescent="0.25">
      <c r="B94" s="25" t="s">
        <v>29</v>
      </c>
      <c r="C94" s="26"/>
      <c r="D94" s="26"/>
      <c r="E94" s="9">
        <f>SUM(E73:E93)</f>
        <v>296.77300000000002</v>
      </c>
      <c r="F94" s="25" t="s">
        <v>28</v>
      </c>
      <c r="G94" s="26"/>
      <c r="H94" s="10">
        <f>SUM(H73:H93)</f>
        <v>891.46400000000006</v>
      </c>
    </row>
    <row r="95" spans="2:8" ht="18.75" x14ac:dyDescent="0.3">
      <c r="B95" s="22" t="s">
        <v>62</v>
      </c>
      <c r="C95" s="23"/>
      <c r="D95" s="23"/>
      <c r="E95" s="23"/>
      <c r="F95" s="23"/>
      <c r="G95" s="23"/>
      <c r="H95" s="24"/>
    </row>
    <row r="96" spans="2:8" x14ac:dyDescent="0.25">
      <c r="B96" s="5" t="s">
        <v>63</v>
      </c>
      <c r="C96" s="1">
        <v>26.97</v>
      </c>
      <c r="D96" s="1"/>
      <c r="E96" s="6" t="s">
        <v>27</v>
      </c>
      <c r="F96" s="1"/>
      <c r="G96" s="1"/>
      <c r="H96" s="7">
        <f>C96</f>
        <v>26.97</v>
      </c>
    </row>
    <row r="97" spans="2:8" x14ac:dyDescent="0.25">
      <c r="B97" s="5" t="s">
        <v>64</v>
      </c>
      <c r="C97" s="1">
        <v>12.64</v>
      </c>
      <c r="D97" s="1"/>
      <c r="E97" s="6"/>
      <c r="F97" s="1"/>
      <c r="G97" s="2"/>
      <c r="H97" s="7">
        <f>C97</f>
        <v>12.64</v>
      </c>
    </row>
    <row r="98" spans="2:8" x14ac:dyDescent="0.25">
      <c r="F98" s="25" t="s">
        <v>65</v>
      </c>
      <c r="G98" s="26"/>
      <c r="H98" s="10">
        <f>SUM(H96:H97)</f>
        <v>39.61</v>
      </c>
    </row>
    <row r="99" spans="2:8" x14ac:dyDescent="0.25">
      <c r="B99" s="46"/>
      <c r="C99" s="46"/>
      <c r="D99" s="46"/>
      <c r="E99" s="46"/>
      <c r="F99" s="46"/>
      <c r="G99" s="46"/>
      <c r="H99" s="46"/>
    </row>
    <row r="100" spans="2:8" ht="72" customHeight="1" x14ac:dyDescent="0.25">
      <c r="B100" s="45" t="s">
        <v>88</v>
      </c>
      <c r="C100" s="45"/>
      <c r="D100" s="45"/>
      <c r="E100" s="45"/>
      <c r="F100" s="45"/>
      <c r="G100" s="45"/>
      <c r="H100" s="45"/>
    </row>
    <row r="101" spans="2:8" x14ac:dyDescent="0.25">
      <c r="B101" s="45" t="s">
        <v>89</v>
      </c>
      <c r="C101" s="45"/>
      <c r="D101" s="45"/>
      <c r="E101" s="45"/>
      <c r="F101" s="45"/>
      <c r="G101" s="45"/>
      <c r="H101" s="45"/>
    </row>
    <row r="102" spans="2:8" x14ac:dyDescent="0.25">
      <c r="B102" s="45" t="s">
        <v>90</v>
      </c>
      <c r="C102" s="45"/>
      <c r="D102" s="45"/>
      <c r="E102" s="45"/>
      <c r="F102" s="45"/>
      <c r="G102" s="45"/>
      <c r="H102" s="45"/>
    </row>
  </sheetData>
  <mergeCells count="38">
    <mergeCell ref="C1:H1"/>
    <mergeCell ref="C2:H2"/>
    <mergeCell ref="B100:H100"/>
    <mergeCell ref="B101:H101"/>
    <mergeCell ref="B102:H102"/>
    <mergeCell ref="B65:G65"/>
    <mergeCell ref="B66:H66"/>
    <mergeCell ref="C67:D67"/>
    <mergeCell ref="E67:G67"/>
    <mergeCell ref="B69:G69"/>
    <mergeCell ref="B68:C68"/>
    <mergeCell ref="E68:G68"/>
    <mergeCell ref="B52:H52"/>
    <mergeCell ref="B54:G54"/>
    <mergeCell ref="E53:G53"/>
    <mergeCell ref="C53:D53"/>
    <mergeCell ref="B55:H55"/>
    <mergeCell ref="B49:G49"/>
    <mergeCell ref="B50:G50"/>
    <mergeCell ref="B51:G51"/>
    <mergeCell ref="B40:G40"/>
    <mergeCell ref="B41:H41"/>
    <mergeCell ref="B3:B4"/>
    <mergeCell ref="C3:D3"/>
    <mergeCell ref="E3:E4"/>
    <mergeCell ref="F3:H3"/>
    <mergeCell ref="B35:H35"/>
    <mergeCell ref="B34:D34"/>
    <mergeCell ref="F34:G34"/>
    <mergeCell ref="B95:H95"/>
    <mergeCell ref="F98:G98"/>
    <mergeCell ref="B94:D94"/>
    <mergeCell ref="F94:G94"/>
    <mergeCell ref="B70:H70"/>
    <mergeCell ref="B71:B72"/>
    <mergeCell ref="C71:D71"/>
    <mergeCell ref="E71:E72"/>
    <mergeCell ref="F71:H71"/>
  </mergeCells>
  <phoneticPr fontId="2" type="noConversion"/>
  <pageMargins left="0.7" right="0.7" top="0.75" bottom="0.75" header="0.3" footer="0.3"/>
  <pageSetup paperSize="9" scale="78" fitToHeight="0" orientation="portrait" r:id="rId1"/>
  <ignoredErrors>
    <ignoredError sqref="G32 G9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593B3-B979-4155-82C7-1DF65360AC4A}">
  <dimension ref="C2:L20"/>
  <sheetViews>
    <sheetView workbookViewId="0">
      <selection activeCell="G16" sqref="G16"/>
    </sheetView>
  </sheetViews>
  <sheetFormatPr defaultRowHeight="15" x14ac:dyDescent="0.25"/>
  <cols>
    <col min="3" max="3" width="9.7109375" bestFit="1" customWidth="1"/>
    <col min="9" max="9" width="10.28515625" customWidth="1"/>
    <col min="10" max="10" width="16.7109375" customWidth="1"/>
    <col min="11" max="11" width="11.140625" customWidth="1"/>
  </cols>
  <sheetData>
    <row r="2" spans="3:12" x14ac:dyDescent="0.25">
      <c r="C2" s="38" t="s">
        <v>32</v>
      </c>
      <c r="D2" s="38"/>
      <c r="E2" s="38"/>
      <c r="F2" s="38"/>
      <c r="H2" s="42" t="s">
        <v>33</v>
      </c>
      <c r="I2" s="43"/>
      <c r="J2" s="43"/>
      <c r="K2" s="43"/>
      <c r="L2" s="44"/>
    </row>
    <row r="3" spans="3:12" x14ac:dyDescent="0.25">
      <c r="C3" s="13" t="s">
        <v>34</v>
      </c>
      <c r="D3" s="13" t="s">
        <v>35</v>
      </c>
      <c r="E3" s="13" t="s">
        <v>36</v>
      </c>
      <c r="F3" s="12" t="s">
        <v>37</v>
      </c>
      <c r="H3" s="12" t="s">
        <v>38</v>
      </c>
      <c r="I3" s="12" t="s">
        <v>39</v>
      </c>
      <c r="J3" s="12" t="s">
        <v>40</v>
      </c>
      <c r="K3" s="12" t="s">
        <v>41</v>
      </c>
      <c r="L3" s="12" t="s">
        <v>42</v>
      </c>
    </row>
    <row r="4" spans="3:12" x14ac:dyDescent="0.25">
      <c r="C4" s="13">
        <f>10.2+10.2+5.45+5.45+5.45+5+5+2+3+5</f>
        <v>56.75</v>
      </c>
      <c r="D4" s="13">
        <v>0.4</v>
      </c>
      <c r="E4" s="13">
        <v>0.5</v>
      </c>
      <c r="F4" s="12">
        <f>E4*D4*C4</f>
        <v>11.350000000000001</v>
      </c>
      <c r="H4" s="13" t="s">
        <v>43</v>
      </c>
      <c r="I4" s="2">
        <v>5</v>
      </c>
      <c r="J4" s="1">
        <f>3*105.77</f>
        <v>317.31</v>
      </c>
      <c r="K4" s="13">
        <v>0.109</v>
      </c>
      <c r="L4" s="14">
        <f>K4*J4</f>
        <v>34.586790000000001</v>
      </c>
    </row>
    <row r="5" spans="3:12" x14ac:dyDescent="0.25">
      <c r="H5" s="13" t="s">
        <v>44</v>
      </c>
      <c r="I5" s="2">
        <v>8</v>
      </c>
      <c r="J5" s="1">
        <f>3*70.22</f>
        <v>210.66</v>
      </c>
      <c r="K5" s="13">
        <v>0.39500000000000002</v>
      </c>
      <c r="L5" s="14">
        <f>K5*J5</f>
        <v>83.210700000000003</v>
      </c>
    </row>
    <row r="6" spans="3:12" x14ac:dyDescent="0.25">
      <c r="C6" s="38" t="s">
        <v>45</v>
      </c>
      <c r="D6" s="38"/>
      <c r="E6" s="38"/>
      <c r="F6" s="38"/>
      <c r="H6" s="13" t="s">
        <v>44</v>
      </c>
      <c r="I6" s="2">
        <v>10</v>
      </c>
      <c r="J6" s="1">
        <f>3*158.22</f>
        <v>474.65999999999997</v>
      </c>
      <c r="K6" s="13">
        <v>0.61699999999999999</v>
      </c>
      <c r="L6" s="14">
        <f>K6*J6</f>
        <v>292.86521999999997</v>
      </c>
    </row>
    <row r="7" spans="3:12" x14ac:dyDescent="0.25">
      <c r="C7" s="13" t="s">
        <v>34</v>
      </c>
      <c r="D7" s="13" t="s">
        <v>35</v>
      </c>
      <c r="E7" s="13" t="s">
        <v>36</v>
      </c>
      <c r="F7" s="12" t="s">
        <v>37</v>
      </c>
    </row>
    <row r="8" spans="3:12" x14ac:dyDescent="0.25">
      <c r="C8" s="13">
        <f>10.2+10.2+5.45+5.45+5.45+5+5+2+3+5</f>
        <v>56.75</v>
      </c>
      <c r="D8" s="13">
        <v>0.05</v>
      </c>
      <c r="E8" s="13">
        <v>0.4</v>
      </c>
      <c r="F8" s="12">
        <f>E8*D8*C8</f>
        <v>1.1350000000000002</v>
      </c>
      <c r="H8" s="41"/>
      <c r="I8" s="41"/>
      <c r="J8" s="41"/>
      <c r="K8" s="41"/>
      <c r="L8" s="41"/>
    </row>
    <row r="9" spans="3:12" x14ac:dyDescent="0.25">
      <c r="H9" s="16"/>
      <c r="I9" s="16"/>
      <c r="J9" s="16"/>
      <c r="K9" s="16"/>
      <c r="L9" s="16"/>
    </row>
    <row r="10" spans="3:12" x14ac:dyDescent="0.25">
      <c r="C10" s="38" t="s">
        <v>46</v>
      </c>
      <c r="D10" s="38"/>
      <c r="E10" s="38"/>
      <c r="F10" s="38"/>
      <c r="H10" s="17"/>
      <c r="I10" s="18"/>
      <c r="J10" s="11"/>
      <c r="K10" s="17"/>
      <c r="L10" s="19"/>
    </row>
    <row r="11" spans="3:12" x14ac:dyDescent="0.25">
      <c r="C11" s="13" t="s">
        <v>34</v>
      </c>
      <c r="D11" s="13" t="s">
        <v>35</v>
      </c>
      <c r="E11" s="13" t="s">
        <v>36</v>
      </c>
      <c r="F11" s="12" t="s">
        <v>37</v>
      </c>
      <c r="H11" s="17"/>
      <c r="I11" s="18"/>
      <c r="J11" s="11"/>
      <c r="K11" s="17"/>
      <c r="L11" s="19"/>
    </row>
    <row r="12" spans="3:12" x14ac:dyDescent="0.25">
      <c r="C12" s="13">
        <f>10.2+10.2+5.45+5.45+5.45+5+5+2+3+5</f>
        <v>56.75</v>
      </c>
      <c r="D12" s="13">
        <v>0.4</v>
      </c>
      <c r="E12" s="13">
        <v>0.5</v>
      </c>
      <c r="F12" s="12">
        <f>E12*D12*C12</f>
        <v>11.350000000000001</v>
      </c>
      <c r="H12" s="17"/>
      <c r="I12" s="18"/>
      <c r="J12" s="11"/>
      <c r="K12" s="17"/>
      <c r="L12" s="19"/>
    </row>
    <row r="14" spans="3:12" x14ac:dyDescent="0.25">
      <c r="C14" s="42" t="s">
        <v>47</v>
      </c>
      <c r="D14" s="43"/>
      <c r="E14" s="44"/>
      <c r="F14" s="15"/>
      <c r="H14" s="41"/>
      <c r="I14" s="41"/>
      <c r="J14" s="41"/>
      <c r="K14" s="41"/>
      <c r="L14" s="15"/>
    </row>
    <row r="15" spans="3:12" x14ac:dyDescent="0.25">
      <c r="C15" s="13" t="s">
        <v>48</v>
      </c>
      <c r="D15" s="13" t="s">
        <v>49</v>
      </c>
      <c r="E15" s="12" t="s">
        <v>37</v>
      </c>
      <c r="H15" s="16"/>
      <c r="I15" s="20"/>
      <c r="J15" s="16"/>
      <c r="K15" s="16"/>
      <c r="L15" s="16"/>
    </row>
    <row r="16" spans="3:12" x14ac:dyDescent="0.25">
      <c r="C16" s="1">
        <f>(C4*0.15*0.25)+(0.3*0.15*30)</f>
        <v>3.4781249999999995</v>
      </c>
      <c r="D16" s="13">
        <v>1.5</v>
      </c>
      <c r="E16" s="14">
        <f>C16*D16</f>
        <v>5.2171874999999996</v>
      </c>
      <c r="H16" s="17"/>
      <c r="I16" s="18"/>
      <c r="J16" s="11"/>
      <c r="K16" s="17"/>
      <c r="L16" s="19"/>
    </row>
    <row r="17" spans="3:12" x14ac:dyDescent="0.25">
      <c r="H17" s="17"/>
      <c r="I17" s="18"/>
      <c r="J17" s="11"/>
      <c r="K17" s="17"/>
      <c r="L17" s="19"/>
    </row>
    <row r="18" spans="3:12" x14ac:dyDescent="0.25">
      <c r="C18" s="38" t="s">
        <v>66</v>
      </c>
      <c r="D18" s="38"/>
      <c r="E18" s="15"/>
      <c r="F18" s="39" t="s">
        <v>67</v>
      </c>
      <c r="G18" s="40"/>
      <c r="H18" s="40"/>
    </row>
    <row r="19" spans="3:12" x14ac:dyDescent="0.25">
      <c r="C19" s="37" t="s">
        <v>34</v>
      </c>
      <c r="D19" s="37"/>
      <c r="F19" s="13" t="s">
        <v>68</v>
      </c>
      <c r="G19" s="13" t="s">
        <v>34</v>
      </c>
      <c r="H19" s="1" t="s">
        <v>69</v>
      </c>
    </row>
    <row r="20" spans="3:12" x14ac:dyDescent="0.25">
      <c r="C20" s="37">
        <v>43.62</v>
      </c>
      <c r="D20" s="37"/>
      <c r="E20" s="17"/>
      <c r="F20" s="1">
        <v>10</v>
      </c>
      <c r="G20" s="1">
        <v>3</v>
      </c>
      <c r="H20" s="1">
        <f>G20*F20</f>
        <v>30</v>
      </c>
    </row>
  </sheetData>
  <mergeCells count="11">
    <mergeCell ref="C2:F2"/>
    <mergeCell ref="H2:L2"/>
    <mergeCell ref="C6:F6"/>
    <mergeCell ref="C20:D20"/>
    <mergeCell ref="C19:D19"/>
    <mergeCell ref="C18:D18"/>
    <mergeCell ref="F18:H18"/>
    <mergeCell ref="H8:L8"/>
    <mergeCell ref="C10:F10"/>
    <mergeCell ref="C14:E14"/>
    <mergeCell ref="H14:K1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MEMORIAL DE CALCULO</vt:lpstr>
      <vt:lpstr>ESTRUTURAL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LBM Engenharia</cp:lastModifiedBy>
  <cp:lastPrinted>2025-03-24T14:35:15Z</cp:lastPrinted>
  <dcterms:created xsi:type="dcterms:W3CDTF">2015-06-05T18:19:34Z</dcterms:created>
  <dcterms:modified xsi:type="dcterms:W3CDTF">2025-03-24T14:35:25Z</dcterms:modified>
</cp:coreProperties>
</file>